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Personal\CarTune1FA6P8RF0F5500348\"/>
    </mc:Choice>
  </mc:AlternateContent>
  <bookViews>
    <workbookView xWindow="0" yWindow="0" windowWidth="28800" windowHeight="14235"/>
  </bookViews>
  <sheets>
    <sheet name="Sheet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8" i="1" l="1"/>
</calcChain>
</file>

<file path=xl/sharedStrings.xml><?xml version="1.0" encoding="utf-8"?>
<sst xmlns="http://schemas.openxmlformats.org/spreadsheetml/2006/main" count="74" uniqueCount="70">
  <si>
    <t>Part Number</t>
  </si>
  <si>
    <t>Part Name</t>
  </si>
  <si>
    <t>Quantity</t>
  </si>
  <si>
    <t>Total</t>
  </si>
  <si>
    <t>FU5Z-12A581-D</t>
  </si>
  <si>
    <t>Engine Harness</t>
  </si>
  <si>
    <t>6L2Z-7986-AA</t>
  </si>
  <si>
    <t>FR3Z-12A650-CLBNP</t>
  </si>
  <si>
    <t>ECM</t>
  </si>
  <si>
    <t>BL3Z-6375-A</t>
  </si>
  <si>
    <t>AL3Z-6379-BA</t>
  </si>
  <si>
    <t>Flywheel Bolt</t>
  </si>
  <si>
    <t>FR3Z-7210-DB</t>
  </si>
  <si>
    <t>Shifter Assembly</t>
  </si>
  <si>
    <t>Shifter Assembly Bolt</t>
  </si>
  <si>
    <t>Shifter Assembly Nut</t>
  </si>
  <si>
    <t>FR3Z-7E395-A</t>
  </si>
  <si>
    <t>Cable</t>
  </si>
  <si>
    <t>ED8Z-7H181-A</t>
  </si>
  <si>
    <t>Cable Retainer Clip</t>
  </si>
  <si>
    <t>FR3Z-7B229-A</t>
  </si>
  <si>
    <t>Bracket</t>
  </si>
  <si>
    <t>FR3Z-7H181-A</t>
  </si>
  <si>
    <t>Bracket Retainer</t>
  </si>
  <si>
    <t>FR3Z-4851-A</t>
  </si>
  <si>
    <t>Companion Flange</t>
  </si>
  <si>
    <t>FR3Z-7R081-B</t>
  </si>
  <si>
    <t>Cooler Pipe</t>
  </si>
  <si>
    <t>FR3Z-7R081-D</t>
  </si>
  <si>
    <t>Cooler Line</t>
  </si>
  <si>
    <t>Stud</t>
  </si>
  <si>
    <t>Cooler Pipe Bolt</t>
  </si>
  <si>
    <t>Regulator Nut</t>
  </si>
  <si>
    <t>Alternator Nut</t>
  </si>
  <si>
    <t>Trans Cooler Bolt</t>
  </si>
  <si>
    <t>Comment</t>
  </si>
  <si>
    <t>Engine harness needed depends on the build date of the car and if it has performance pack gauges in the dash. This harness works for performance pack cars built in early 2015</t>
  </si>
  <si>
    <t>Not sure</t>
  </si>
  <si>
    <t xml:space="preserve">Torque converter nuts </t>
  </si>
  <si>
    <t>Driveshaft Bolts(Bolts driveshaft to transmission)</t>
  </si>
  <si>
    <t>Only needed if using stock auto driveshaft. You can also have custom driveshaft made with manual diff yoke.</t>
  </si>
  <si>
    <t>FR3Z-7A095-D</t>
  </si>
  <si>
    <t>Trans Cooler</t>
  </si>
  <si>
    <t>8C3Z-7Z465-A</t>
  </si>
  <si>
    <t>Cooler Pipe Retainer</t>
  </si>
  <si>
    <t>FR3Z-7C107-A</t>
  </si>
  <si>
    <t>W505424-S442</t>
  </si>
  <si>
    <t>AC3Z-7007-A</t>
  </si>
  <si>
    <t>FLYWHEEL PLATE - FORD</t>
  </si>
  <si>
    <t>EBAY</t>
  </si>
  <si>
    <t>Driveshaft</t>
  </si>
  <si>
    <t>Ebay</t>
  </si>
  <si>
    <t>Optional</t>
  </si>
  <si>
    <t>Dust Cover for torque converter</t>
  </si>
  <si>
    <t>Drive Plate/Flywheel</t>
  </si>
  <si>
    <t>W505425-S442</t>
  </si>
  <si>
    <t>W711470-S437</t>
  </si>
  <si>
    <t>W715131-S437</t>
  </si>
  <si>
    <t>W714416-S437</t>
  </si>
  <si>
    <t>W701014-S441</t>
  </si>
  <si>
    <t>W520103-S437</t>
  </si>
  <si>
    <t>Not Sure</t>
  </si>
  <si>
    <t>Bolts that hold shifter Bracket to transmission if not on trans</t>
  </si>
  <si>
    <t>Pedal Assembly-I used my stock brake pedal and I will eventually remove clutch pedal</t>
  </si>
  <si>
    <t>Master Cylinder- You need an auto master cylinder or you need to remove and cap the line going to the clutch master cylinder</t>
  </si>
  <si>
    <t>Cooler line Clamp</t>
  </si>
  <si>
    <t>Steering wheel with paddle shifters</t>
  </si>
  <si>
    <t>Cluster- Part number varies if car is premium or not. I used my factory cluster and it works fine but gears don't show at the bottom. It shows gears when in sport made using paddle shifters</t>
  </si>
  <si>
    <t>Optional-Varies on Year and Options</t>
  </si>
  <si>
    <t>I kept my existing battery cable harness. You will have two extra o2 sensor plugs and two extra manual transmission plugs. If you do buy the harness you need to know what year and month the car was built.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</si>
</sst>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quot;#,##0.00_);[Red]\(&quot;$&quot;#,##0.00\)"/>
  </numFmts>
  <fonts count="5" x14ac:knownFonts="1">
    <font>
      <sz val="11"/>
      <color theme="1"/>
      <name val="Calibri"/>
      <family val="2"/>
      <scheme val="minor"/>
    </font>
    <font>
      <sz val="9"/>
      <color rgb="FF222222"/>
      <name val="Arial"/>
      <family val="2"/>
    </font>
    <font>
      <b/>
      <sz val="9"/>
      <color rgb="FF222222"/>
      <name val="Arial"/>
      <family val="2"/>
    </font>
    <font>
      <sz val="10"/>
      <color rgb="FF000000"/>
      <name val="Verdana"/>
      <family val="2"/>
    </font>
    <font>
      <u/>
      <sz val="11"/>
      <color theme="10"/>
      <name val="Calibri"/>
      <family val="2"/>
      <scheme val="minor"/>
    </font>
  </fonts>
  <fills count="5">
    <fill>
      <patternFill patternType="none"/>
    </fill>
    <fill>
      <patternFill patternType="gray125"/>
    </fill>
    <fill>
      <patternFill patternType="solid">
        <fgColor rgb="FFF8F8F8"/>
        <bgColor indexed="64"/>
      </patternFill>
    </fill>
    <fill>
      <patternFill patternType="solid">
        <fgColor rgb="FFFFFF00"/>
        <bgColor indexed="64"/>
      </patternFill>
    </fill>
    <fill>
      <patternFill patternType="solid">
        <fgColor rgb="FFF7F7F7"/>
        <bgColor indexed="64"/>
      </patternFill>
    </fill>
  </fills>
  <borders count="12">
    <border>
      <left/>
      <right/>
      <top/>
      <bottom/>
      <diagonal/>
    </border>
    <border>
      <left/>
      <right/>
      <top/>
      <bottom style="medium">
        <color rgb="FFCDCDCD"/>
      </bottom>
      <diagonal/>
    </border>
    <border>
      <left/>
      <right/>
      <top style="medium">
        <color rgb="FFCDCDCD"/>
      </top>
      <bottom/>
      <diagonal/>
    </border>
    <border>
      <left style="thick">
        <color rgb="FFFFFFCC"/>
      </left>
      <right/>
      <top style="thick">
        <color rgb="FFFFFFCC"/>
      </top>
      <bottom/>
      <diagonal/>
    </border>
    <border>
      <left/>
      <right/>
      <top style="thick">
        <color rgb="FFFFFFCC"/>
      </top>
      <bottom/>
      <diagonal/>
    </border>
    <border>
      <left/>
      <right style="thick">
        <color rgb="FFFFFFCC"/>
      </right>
      <top style="thick">
        <color rgb="FFFFFFCC"/>
      </top>
      <bottom/>
      <diagonal/>
    </border>
    <border>
      <left style="thick">
        <color rgb="FFFFFFCC"/>
      </left>
      <right/>
      <top/>
      <bottom/>
      <diagonal/>
    </border>
    <border>
      <left/>
      <right style="thick">
        <color rgb="FFFFFFCC"/>
      </right>
      <top/>
      <bottom/>
      <diagonal/>
    </border>
    <border>
      <left style="thick">
        <color rgb="FFFFFFCC"/>
      </left>
      <right/>
      <top/>
      <bottom style="medium">
        <color rgb="FFCDCDCD"/>
      </bottom>
      <diagonal/>
    </border>
    <border>
      <left/>
      <right style="thick">
        <color rgb="FFFFFFCC"/>
      </right>
      <top/>
      <bottom style="medium">
        <color rgb="FFCDCDCD"/>
      </bottom>
      <diagonal/>
    </border>
    <border>
      <left style="thick">
        <color rgb="FFFFFFCC"/>
      </left>
      <right/>
      <top style="medium">
        <color rgb="FFCDCDCD"/>
      </top>
      <bottom/>
      <diagonal/>
    </border>
    <border>
      <left/>
      <right style="thick">
        <color rgb="FFFFFFCC"/>
      </right>
      <top style="medium">
        <color rgb="FFCDCDCD"/>
      </top>
      <bottom/>
      <diagonal/>
    </border>
  </borders>
  <cellStyleXfs count="2">
    <xf numFmtId="0" fontId="0" fillId="0" borderId="0"/>
    <xf numFmtId="0" fontId="4" fillId="0" borderId="0" applyNumberFormat="0" applyFill="0" applyBorder="0" applyAlignment="0" applyProtection="0"/>
  </cellStyleXfs>
  <cellXfs count="30">
    <xf numFmtId="0" fontId="0" fillId="0" borderId="0" xfId="0"/>
    <xf numFmtId="0" fontId="1" fillId="2" borderId="0" xfId="0" applyFont="1" applyFill="1" applyAlignment="1">
      <alignment horizontal="left" vertical="center" wrapText="1"/>
    </xf>
    <xf numFmtId="0" fontId="1" fillId="2" borderId="1" xfId="0" applyFont="1" applyFill="1" applyBorder="1" applyAlignment="1">
      <alignment horizontal="left" vertical="center" wrapText="1"/>
    </xf>
    <xf numFmtId="0" fontId="1"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1" fillId="2" borderId="8" xfId="0" applyFont="1" applyFill="1" applyBorder="1" applyAlignment="1">
      <alignment horizontal="left" vertical="center" wrapText="1"/>
    </xf>
    <xf numFmtId="8" fontId="1" fillId="2" borderId="9" xfId="0" applyNumberFormat="1" applyFont="1" applyFill="1" applyBorder="1" applyAlignment="1">
      <alignment horizontal="right" vertical="center" wrapText="1"/>
    </xf>
    <xf numFmtId="0" fontId="1" fillId="2" borderId="10" xfId="0" applyFont="1" applyFill="1" applyBorder="1" applyAlignment="1">
      <alignment horizontal="left" vertical="center" wrapText="1"/>
    </xf>
    <xf numFmtId="8" fontId="1" fillId="2" borderId="11" xfId="0" applyNumberFormat="1" applyFont="1" applyFill="1" applyBorder="1" applyAlignment="1">
      <alignment horizontal="right" vertical="center" wrapText="1"/>
    </xf>
    <xf numFmtId="0" fontId="1" fillId="2" borderId="1" xfId="0" applyFont="1" applyFill="1" applyBorder="1" applyAlignment="1">
      <alignment horizontal="left" vertical="center" wrapText="1"/>
    </xf>
    <xf numFmtId="0" fontId="1" fillId="2" borderId="2" xfId="0" applyFont="1" applyFill="1" applyBorder="1" applyAlignment="1">
      <alignment horizontal="left" vertical="center" wrapText="1"/>
    </xf>
    <xf numFmtId="0" fontId="3" fillId="0" borderId="0" xfId="0" applyFont="1"/>
    <xf numFmtId="0" fontId="1" fillId="2" borderId="6" xfId="0" applyFont="1" applyFill="1" applyBorder="1" applyAlignment="1">
      <alignment horizontal="left" vertical="center" wrapText="1"/>
    </xf>
    <xf numFmtId="8" fontId="1" fillId="2" borderId="7" xfId="0" applyNumberFormat="1" applyFont="1" applyFill="1" applyBorder="1" applyAlignment="1">
      <alignment horizontal="right" vertical="center" wrapText="1"/>
    </xf>
    <xf numFmtId="0" fontId="1" fillId="2" borderId="10" xfId="0" applyFont="1" applyFill="1" applyBorder="1" applyAlignment="1">
      <alignment horizontal="left" vertical="center" wrapText="1"/>
    </xf>
    <xf numFmtId="8" fontId="1" fillId="2" borderId="11" xfId="0" applyNumberFormat="1" applyFont="1" applyFill="1" applyBorder="1" applyAlignment="1">
      <alignment horizontal="right" vertical="center" wrapText="1"/>
    </xf>
    <xf numFmtId="0" fontId="4" fillId="0" borderId="0" xfId="1"/>
    <xf numFmtId="0" fontId="0" fillId="0" borderId="0" xfId="0" applyAlignment="1">
      <alignment wrapText="1"/>
    </xf>
    <xf numFmtId="0" fontId="1" fillId="3" borderId="10" xfId="0" applyFont="1" applyFill="1" applyBorder="1" applyAlignment="1">
      <alignment horizontal="left" vertical="center" wrapText="1"/>
    </xf>
    <xf numFmtId="0" fontId="1" fillId="3" borderId="2" xfId="0" applyFont="1" applyFill="1" applyBorder="1" applyAlignment="1">
      <alignment horizontal="left" vertical="center" wrapText="1"/>
    </xf>
    <xf numFmtId="8" fontId="1" fillId="3" borderId="11" xfId="0" applyNumberFormat="1" applyFont="1" applyFill="1" applyBorder="1" applyAlignment="1">
      <alignment horizontal="right" vertical="center" wrapText="1"/>
    </xf>
    <xf numFmtId="0" fontId="1" fillId="3" borderId="6" xfId="0" applyFont="1" applyFill="1" applyBorder="1" applyAlignment="1">
      <alignment horizontal="left" vertical="center" wrapText="1"/>
    </xf>
    <xf numFmtId="0" fontId="1" fillId="3" borderId="0" xfId="0" applyFont="1" applyFill="1" applyBorder="1" applyAlignment="1">
      <alignment horizontal="left" vertical="center" wrapText="1"/>
    </xf>
    <xf numFmtId="8" fontId="1" fillId="3" borderId="7" xfId="0" applyNumberFormat="1" applyFont="1" applyFill="1" applyBorder="1" applyAlignment="1">
      <alignment horizontal="right" vertical="center" wrapText="1"/>
    </xf>
    <xf numFmtId="0" fontId="0" fillId="3" borderId="0" xfId="0" applyFill="1"/>
    <xf numFmtId="0" fontId="0" fillId="3" borderId="0" xfId="0" applyFill="1" applyAlignment="1">
      <alignment horizontal="left"/>
    </xf>
    <xf numFmtId="0" fontId="4" fillId="4" borderId="0" xfId="1" applyFill="1" applyAlignment="1">
      <alignment horizontal="left" vertical="top" wrapText="1"/>
    </xf>
    <xf numFmtId="0" fontId="1" fillId="0" borderId="0" xfId="0" applyFo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parts.autonationfordwhitebearlake.com/ford/mustang/w505425s442/2015-year/gt-premium-trim/5-0l-v8-gas-engine/automatic-transmission-cat/gear-shift-control-scat/?part_name=shifter-assy-bol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tabSelected="1" workbookViewId="0">
      <selection activeCell="B35" sqref="B35"/>
    </sheetView>
  </sheetViews>
  <sheetFormatPr defaultRowHeight="15" x14ac:dyDescent="0.25"/>
  <cols>
    <col min="1" max="1" width="20.5703125" customWidth="1"/>
    <col min="2" max="3" width="20.28515625" customWidth="1"/>
  </cols>
  <sheetData>
    <row r="1" spans="1:9" ht="15.75" thickTop="1" x14ac:dyDescent="0.25">
      <c r="A1" s="4" t="s">
        <v>0</v>
      </c>
      <c r="B1" s="5" t="s">
        <v>1</v>
      </c>
      <c r="C1" s="5" t="s">
        <v>35</v>
      </c>
      <c r="D1" s="5" t="s">
        <v>2</v>
      </c>
      <c r="E1" s="6" t="s">
        <v>3</v>
      </c>
    </row>
    <row r="2" spans="1:9" ht="96.75" thickBot="1" x14ac:dyDescent="0.3">
      <c r="A2" s="14" t="s">
        <v>4</v>
      </c>
      <c r="B2" s="1" t="s">
        <v>5</v>
      </c>
      <c r="C2" s="1" t="s">
        <v>36</v>
      </c>
      <c r="D2" s="1">
        <v>1</v>
      </c>
      <c r="E2" s="15">
        <v>190.38</v>
      </c>
    </row>
    <row r="3" spans="1:9" ht="24" x14ac:dyDescent="0.25">
      <c r="A3" s="20" t="s">
        <v>6</v>
      </c>
      <c r="B3" s="21" t="s">
        <v>53</v>
      </c>
      <c r="C3" s="21"/>
      <c r="D3" s="21">
        <v>1</v>
      </c>
      <c r="E3" s="22">
        <v>11.63</v>
      </c>
      <c r="I3" s="13"/>
    </row>
    <row r="4" spans="1:9" x14ac:dyDescent="0.25">
      <c r="A4" s="23" t="s">
        <v>37</v>
      </c>
      <c r="B4" s="24" t="s">
        <v>38</v>
      </c>
      <c r="C4" s="24"/>
      <c r="D4" s="24">
        <v>4</v>
      </c>
      <c r="E4" s="25"/>
    </row>
    <row r="5" spans="1:9" ht="15.75" thickBot="1" x14ac:dyDescent="0.3">
      <c r="A5" s="23" t="s">
        <v>37</v>
      </c>
      <c r="B5" s="26" t="s">
        <v>39</v>
      </c>
      <c r="C5" s="26"/>
      <c r="D5" s="27">
        <v>4</v>
      </c>
      <c r="E5" s="26"/>
    </row>
    <row r="6" spans="1:9" ht="15.75" thickBot="1" x14ac:dyDescent="0.3">
      <c r="A6" s="16" t="s">
        <v>7</v>
      </c>
      <c r="B6" s="12" t="s">
        <v>8</v>
      </c>
      <c r="C6" s="12"/>
      <c r="D6" s="12">
        <v>1</v>
      </c>
      <c r="E6" s="17">
        <v>488.89</v>
      </c>
    </row>
    <row r="7" spans="1:9" ht="15.75" thickBot="1" x14ac:dyDescent="0.3">
      <c r="A7" s="20" t="s">
        <v>9</v>
      </c>
      <c r="B7" s="21" t="s">
        <v>54</v>
      </c>
      <c r="C7" s="21"/>
      <c r="D7" s="21">
        <v>1</v>
      </c>
      <c r="E7" s="22">
        <v>31.58</v>
      </c>
    </row>
    <row r="8" spans="1:9" ht="23.25" customHeight="1" thickBot="1" x14ac:dyDescent="0.3">
      <c r="A8" s="20" t="s">
        <v>47</v>
      </c>
      <c r="B8" s="21" t="s">
        <v>48</v>
      </c>
      <c r="C8" s="21"/>
      <c r="D8" s="21">
        <v>1</v>
      </c>
      <c r="E8" s="22">
        <v>11.17</v>
      </c>
      <c r="H8" s="28">
        <f>-W505419-S436</f>
        <v>0</v>
      </c>
    </row>
    <row r="9" spans="1:9" ht="15.75" thickBot="1" x14ac:dyDescent="0.3">
      <c r="A9" s="20" t="s">
        <v>10</v>
      </c>
      <c r="B9" s="21" t="s">
        <v>11</v>
      </c>
      <c r="C9" s="21"/>
      <c r="D9" s="21">
        <v>8</v>
      </c>
      <c r="E9" s="22">
        <v>23</v>
      </c>
    </row>
    <row r="10" spans="1:9" ht="15.75" thickBot="1" x14ac:dyDescent="0.3">
      <c r="A10" s="16" t="s">
        <v>12</v>
      </c>
      <c r="B10" s="12" t="s">
        <v>13</v>
      </c>
      <c r="C10" s="12"/>
      <c r="D10" s="12">
        <v>1</v>
      </c>
      <c r="E10" s="17">
        <v>137.47999999999999</v>
      </c>
      <c r="H10" s="29" t="s">
        <v>55</v>
      </c>
    </row>
    <row r="11" spans="1:9" ht="15.75" thickBot="1" x14ac:dyDescent="0.3">
      <c r="A11" s="16" t="s">
        <v>55</v>
      </c>
      <c r="B11" s="12" t="s">
        <v>14</v>
      </c>
      <c r="C11" s="12"/>
      <c r="D11" s="12">
        <v>2</v>
      </c>
      <c r="E11" s="17">
        <v>2.2000000000000002</v>
      </c>
    </row>
    <row r="12" spans="1:9" ht="15.75" thickBot="1" x14ac:dyDescent="0.3">
      <c r="A12" s="16" t="s">
        <v>56</v>
      </c>
      <c r="B12" s="12" t="s">
        <v>15</v>
      </c>
      <c r="C12" s="12"/>
      <c r="D12" s="12">
        <v>2</v>
      </c>
      <c r="E12" s="17">
        <v>0.14000000000000001</v>
      </c>
    </row>
    <row r="13" spans="1:9" ht="15.75" thickBot="1" x14ac:dyDescent="0.3">
      <c r="A13" s="16" t="s">
        <v>16</v>
      </c>
      <c r="B13" s="12" t="s">
        <v>17</v>
      </c>
      <c r="C13" s="12"/>
      <c r="D13" s="12">
        <v>1</v>
      </c>
      <c r="E13" s="17">
        <v>15.75</v>
      </c>
    </row>
    <row r="14" spans="1:9" ht="15.75" thickBot="1" x14ac:dyDescent="0.3">
      <c r="A14" s="16" t="s">
        <v>18</v>
      </c>
      <c r="B14" s="12" t="s">
        <v>19</v>
      </c>
      <c r="C14" s="12"/>
      <c r="D14" s="12">
        <v>1</v>
      </c>
      <c r="E14" s="17">
        <v>0.72</v>
      </c>
    </row>
    <row r="15" spans="1:9" ht="36.75" thickBot="1" x14ac:dyDescent="0.3">
      <c r="A15" s="16" t="s">
        <v>61</v>
      </c>
      <c r="B15" s="12" t="s">
        <v>62</v>
      </c>
      <c r="C15" s="12"/>
      <c r="D15" s="12">
        <v>3</v>
      </c>
      <c r="E15" s="17"/>
    </row>
    <row r="16" spans="1:9" ht="15.75" thickBot="1" x14ac:dyDescent="0.3">
      <c r="A16" s="16" t="s">
        <v>20</v>
      </c>
      <c r="B16" s="12" t="s">
        <v>21</v>
      </c>
      <c r="C16" s="12"/>
      <c r="D16" s="12">
        <v>1</v>
      </c>
      <c r="E16" s="17">
        <v>8.3000000000000007</v>
      </c>
      <c r="H16" s="18"/>
    </row>
    <row r="17" spans="1:9" ht="15.75" thickBot="1" x14ac:dyDescent="0.3">
      <c r="A17" s="16" t="s">
        <v>22</v>
      </c>
      <c r="B17" s="12" t="s">
        <v>23</v>
      </c>
      <c r="C17" s="12"/>
      <c r="D17" s="12">
        <v>1</v>
      </c>
      <c r="E17" s="17">
        <v>0.99</v>
      </c>
    </row>
    <row r="18" spans="1:9" ht="60.75" thickBot="1" x14ac:dyDescent="0.3">
      <c r="A18" s="20" t="s">
        <v>24</v>
      </c>
      <c r="B18" s="21" t="s">
        <v>25</v>
      </c>
      <c r="C18" s="21" t="s">
        <v>40</v>
      </c>
      <c r="D18" s="21">
        <v>1</v>
      </c>
      <c r="E18" s="22">
        <v>27.6</v>
      </c>
      <c r="I18" s="18"/>
    </row>
    <row r="19" spans="1:9" ht="15.75" thickBot="1" x14ac:dyDescent="0.3">
      <c r="A19" s="16" t="s">
        <v>41</v>
      </c>
      <c r="B19" s="12" t="s">
        <v>42</v>
      </c>
      <c r="C19" s="12"/>
      <c r="D19" s="12">
        <v>1</v>
      </c>
      <c r="E19" s="17">
        <v>31.48</v>
      </c>
    </row>
    <row r="20" spans="1:9" ht="15.75" thickBot="1" x14ac:dyDescent="0.3">
      <c r="A20" s="16" t="s">
        <v>26</v>
      </c>
      <c r="B20" s="12" t="s">
        <v>27</v>
      </c>
      <c r="C20" s="12"/>
      <c r="D20" s="12">
        <v>1</v>
      </c>
      <c r="E20" s="17">
        <v>59.48</v>
      </c>
    </row>
    <row r="21" spans="1:9" ht="15.75" thickBot="1" x14ac:dyDescent="0.3">
      <c r="A21" s="16" t="s">
        <v>43</v>
      </c>
      <c r="B21" s="12" t="s">
        <v>44</v>
      </c>
      <c r="C21" s="12"/>
      <c r="D21" s="12">
        <v>2</v>
      </c>
      <c r="E21" s="17">
        <v>5.18</v>
      </c>
    </row>
    <row r="22" spans="1:9" ht="15.75" thickBot="1" x14ac:dyDescent="0.3">
      <c r="A22" s="16" t="s">
        <v>45</v>
      </c>
      <c r="B22" s="12" t="s">
        <v>65</v>
      </c>
      <c r="C22" s="12"/>
      <c r="D22" s="12">
        <v>2</v>
      </c>
      <c r="E22" s="17">
        <v>2.11</v>
      </c>
    </row>
    <row r="23" spans="1:9" x14ac:dyDescent="0.25">
      <c r="A23" s="9" t="s">
        <v>28</v>
      </c>
      <c r="B23" s="3" t="s">
        <v>29</v>
      </c>
      <c r="C23" s="12"/>
      <c r="D23" s="3">
        <v>1</v>
      </c>
      <c r="E23" s="10">
        <v>32.869999999999997</v>
      </c>
      <c r="I23" s="18"/>
    </row>
    <row r="24" spans="1:9" ht="15.75" thickBot="1" x14ac:dyDescent="0.3">
      <c r="A24" s="7"/>
      <c r="B24" s="2"/>
      <c r="C24" s="11"/>
      <c r="D24" s="2"/>
      <c r="E24" s="8"/>
    </row>
    <row r="25" spans="1:9" ht="15.75" thickBot="1" x14ac:dyDescent="0.3">
      <c r="A25" s="16" t="s">
        <v>57</v>
      </c>
      <c r="B25" s="12" t="s">
        <v>31</v>
      </c>
      <c r="C25" s="12"/>
      <c r="D25" s="12">
        <v>3</v>
      </c>
      <c r="E25" s="17">
        <v>0.78</v>
      </c>
    </row>
    <row r="26" spans="1:9" ht="15.75" thickBot="1" x14ac:dyDescent="0.3">
      <c r="A26" s="16" t="s">
        <v>58</v>
      </c>
      <c r="B26" s="12" t="s">
        <v>30</v>
      </c>
      <c r="C26" s="12"/>
      <c r="D26" s="12">
        <v>1</v>
      </c>
      <c r="E26" s="17">
        <v>1.65</v>
      </c>
    </row>
    <row r="27" spans="1:9" ht="15.75" thickBot="1" x14ac:dyDescent="0.3">
      <c r="A27" s="16" t="s">
        <v>59</v>
      </c>
      <c r="B27" s="12" t="s">
        <v>32</v>
      </c>
      <c r="C27" s="12"/>
      <c r="D27" s="12">
        <v>4</v>
      </c>
      <c r="E27" s="17">
        <v>2.3199999999999998</v>
      </c>
    </row>
    <row r="28" spans="1:9" ht="15.75" thickBot="1" x14ac:dyDescent="0.3">
      <c r="A28" s="16" t="s">
        <v>60</v>
      </c>
      <c r="B28" s="12" t="s">
        <v>33</v>
      </c>
      <c r="C28" s="12"/>
      <c r="D28" s="12">
        <v>4</v>
      </c>
      <c r="E28" s="17">
        <v>2.96</v>
      </c>
    </row>
    <row r="29" spans="1:9" x14ac:dyDescent="0.25">
      <c r="A29" s="16" t="s">
        <v>46</v>
      </c>
      <c r="B29" s="12" t="s">
        <v>34</v>
      </c>
      <c r="C29" s="12"/>
      <c r="D29" s="12">
        <v>3</v>
      </c>
      <c r="E29" s="17">
        <v>2.2000000000000002</v>
      </c>
    </row>
    <row r="30" spans="1:9" x14ac:dyDescent="0.25">
      <c r="A30" t="s">
        <v>49</v>
      </c>
      <c r="B30" t="s">
        <v>66</v>
      </c>
      <c r="E30">
        <v>90</v>
      </c>
    </row>
    <row r="31" spans="1:9" x14ac:dyDescent="0.25">
      <c r="A31" t="s">
        <v>51</v>
      </c>
      <c r="B31" t="s">
        <v>50</v>
      </c>
      <c r="E31">
        <v>85</v>
      </c>
    </row>
    <row r="32" spans="1:9" ht="150" x14ac:dyDescent="0.25">
      <c r="A32" t="s">
        <v>52</v>
      </c>
      <c r="B32" s="19" t="s">
        <v>67</v>
      </c>
    </row>
    <row r="33" spans="1:2" ht="75" x14ac:dyDescent="0.25">
      <c r="A33" t="s">
        <v>52</v>
      </c>
      <c r="B33" s="19" t="s">
        <v>63</v>
      </c>
    </row>
    <row r="34" spans="1:2" ht="105" x14ac:dyDescent="0.25">
      <c r="A34" t="s">
        <v>52</v>
      </c>
      <c r="B34" s="19" t="s">
        <v>64</v>
      </c>
    </row>
    <row r="35" spans="1:2" ht="180" x14ac:dyDescent="0.25">
      <c r="A35" t="s">
        <v>68</v>
      </c>
      <c r="B35" s="19" t="s">
        <v>69</v>
      </c>
    </row>
  </sheetData>
  <mergeCells count="4">
    <mergeCell ref="A23:A24"/>
    <mergeCell ref="B23:B24"/>
    <mergeCell ref="D23:D24"/>
    <mergeCell ref="E23:E24"/>
  </mergeCells>
  <hyperlinks>
    <hyperlink ref="H8" r:id="rId1" tooltip="AUTO TRANS" display="http://parts.autonationfordwhitebearlake.com/ford/mustang/w505425s442/2015-year/gt-premium-trim/5-0l-v8-gas-engine/automatic-transmission-cat/gear-shift-control-scat/?part_name=shifter-assy-bolt"/>
  </hyperlinks>
  <pageMargins left="0.7" right="0.7" top="0.75" bottom="0.5" header="0.3" footer="0.3"/>
  <pageSetup orientation="portrait" r:id="rId2"/>
  <headerFooter>
    <oddHeader>&amp;C&amp;"Courier"&amp;12UNCLASSIFIED</oddHeader>
    <oddFooter>&amp;C&amp;"Courier"&amp;12UNCLASSIFIED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class:Classification xmlns:class="urn:us:gov:cia:enterprise:schema:Classification:2.3" dateClassified="2017-05-25" portionMarking="false" caveat="false" tool="AACG" toolVersion="201710">
  <class:ClassificationMarking type="USClassificationMarking" value="UNCLASSIFIED"/>
  <class:ClassifiedBy>1045079-1</class:ClassifiedBy>
  <class:ClassificationHeader>
    <class:ClassificationBanner>UNCLASSIFIED</class:ClassificationBanner>
    <class:SCICaveat/>
    <class:DescriptiveMarkings/>
  </class:ClassificationHeader>
  <class:ClassificationFooter>
    <class:DescriptiveMarkings/>
    <class:ClassificationBanner>UNCLASSIFIED</class:ClassificationBanner>
  </class:ClassificationFooter>
</class:Classification>
</file>

<file path=customXml/itemProps1.xml><?xml version="1.0" encoding="utf-8"?>
<ds:datastoreItem xmlns:ds="http://schemas.openxmlformats.org/officeDocument/2006/customXml" ds:itemID="{C43FA86C-6190-44BD-930B-A1EDDAD4D295}">
  <ds:schemaRefs>
    <ds:schemaRef ds:uri="urn:us:gov:cia:enterprise:schema:Classification:2.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NGA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Christenbury Kenneth C NGA-ID USA CIV</dc:creator>
  <cp:lastModifiedBy>Christenbury Kenneth C NGA-ID USA CIV</cp:lastModifiedBy>
  <dcterms:created xsi:type="dcterms:W3CDTF">2017-05-25T16:36:47Z</dcterms:created>
  <dcterms:modified xsi:type="dcterms:W3CDTF">2017-05-25T17:35:13Z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ACG_OFFICE_DLL">
    <vt:bool>true</vt:bool>
  </property>
  <property fmtid="{D5CDD505-2E9C-101B-9397-08002B2CF9AE}" pid="3" name="AACG_Created">
    <vt:bool>true</vt:bool>
  </property>
  <property fmtid="{D5CDD505-2E9C-101B-9397-08002B2CF9AE}" pid="4" name="AACG_DescMarkings">
    <vt:lpwstr/>
  </property>
  <property fmtid="{D5CDD505-2E9C-101B-9397-08002B2CF9AE}" pid="5" name="AACG_AddMark">
    <vt:lpwstr/>
  </property>
  <property fmtid="{D5CDD505-2E9C-101B-9397-08002B2CF9AE}" pid="6" name="AACG_Header">
    <vt:lpwstr>UNCLASSIFIED</vt:lpwstr>
  </property>
  <property fmtid="{D5CDD505-2E9C-101B-9397-08002B2CF9AE}" pid="7" name="AACG_Footer">
    <vt:lpwstr>_x000d_UNCLASSIFIED</vt:lpwstr>
  </property>
  <property fmtid="{D5CDD505-2E9C-101B-9397-08002B2CF9AE}" pid="8" name="AACG_ClassBlock">
    <vt:lpwstr/>
  </property>
  <property fmtid="{D5CDD505-2E9C-101B-9397-08002B2CF9AE}" pid="9" name="AACG_ClassType">
    <vt:lpwstr>USClassificationMarking</vt:lpwstr>
  </property>
  <property fmtid="{D5CDD505-2E9C-101B-9397-08002B2CF9AE}" pid="10" name="AACG_DeclOnList">
    <vt:lpwstr/>
  </property>
  <property fmtid="{D5CDD505-2E9C-101B-9397-08002B2CF9AE}" pid="11" name="AACG_USAF_Derivatives">
    <vt:lpwstr/>
  </property>
  <property fmtid="{D5CDD505-2E9C-101B-9397-08002B2CF9AE}" pid="12" name="AACG_SCI_Other">
    <vt:lpwstr/>
  </property>
  <property fmtid="{D5CDD505-2E9C-101B-9397-08002B2CF9AE}" pid="13" name="AACG_Dissem_Other">
    <vt:lpwstr/>
  </property>
  <property fmtid="{D5CDD505-2E9C-101B-9397-08002B2CF9AE}" pid="14" name="AACG_NonInt_Other">
    <vt:lpwstr/>
  </property>
  <property fmtid="{D5CDD505-2E9C-101B-9397-08002B2CF9AE}" pid="15" name="PortionWaiver">
    <vt:lpwstr/>
  </property>
  <property fmtid="{D5CDD505-2E9C-101B-9397-08002B2CF9AE}" pid="16" name="AACG_OrconOriginator">
    <vt:lpwstr/>
  </property>
  <property fmtid="{D5CDD505-2E9C-101B-9397-08002B2CF9AE}" pid="17" name="AACG_OrconRecipients">
    <vt:lpwstr/>
  </property>
  <property fmtid="{D5CDD505-2E9C-101B-9397-08002B2CF9AE}" pid="18" name="AACG_SatWarningType">
    <vt:lpwstr/>
  </property>
  <property fmtid="{D5CDD505-2E9C-101B-9397-08002B2CF9AE}" pid="19" name="AACG_CustomClassXMLPart">
    <vt:lpwstr>{C43FA86C-6190-44BD-930B-A1EDDAD4D295}</vt:lpwstr>
  </property>
</Properties>
</file>